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Ноябр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Ноябрь!$A$1:$G$12</definedName>
  </definedNames>
  <calcPr calcId="124519" iterate="1"/>
</workbook>
</file>

<file path=xl/calcChain.xml><?xml version="1.0" encoding="utf-8"?>
<calcChain xmlns="http://schemas.openxmlformats.org/spreadsheetml/2006/main">
  <c r="P7" i="16"/>
  <c r="L11"/>
  <c r="P8"/>
  <c r="N11"/>
  <c r="D7" l="1"/>
  <c r="D9" l="1"/>
  <c r="B8"/>
  <c r="B7"/>
  <c r="G7" s="1"/>
  <c r="G8" l="1"/>
  <c r="B9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C7" i="16" l="1"/>
  <c r="F7" s="1"/>
  <c r="C8"/>
  <c r="E8" s="1"/>
  <c r="M11"/>
  <c r="P11" s="1"/>
  <c r="C9" l="1"/>
  <c r="F9" s="1"/>
  <c r="F8"/>
  <c r="E7"/>
  <c r="E9" s="1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<sst xmlns="http://schemas.openxmlformats.org/spreadsheetml/2006/main" count="219" uniqueCount="50">
  <si>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</si>
  <si>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</si>
  <si>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</si>
  <si>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</si>
  <si>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</si>
  <si>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</si>
  <si>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</si>
  <si>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</si>
  <si>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</si>
  <si>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</si>
  <si>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</si>
  <si>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</si>
  <si>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</si>
  <si>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</si>
  <si>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</si>
  <si>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</si>
  <si>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</si>
  <si>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</si>
  <si>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</si>
  <si>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</si>
  <si>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</si>
  <si>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</si>
  <si>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</si>
  <si>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</si>
  <si>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</si>
  <si>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</si>
  <si>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</si>
  <si>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</si>
  <si>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</si>
  <si>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</si>
  <si>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</si>
  <si>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</si>
  <si>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</si>
  <si>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</si>
  <si>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</si>
  <si>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</si>
  <si>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</si>
  <si>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</si>
  <si>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</si>
  <si>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</si>
  <si>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</si>
  <si>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</si>
  <si>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</si>
  <si>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</si>
  <si>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 xml:space="preserve">Кассовый план 
</t>
  </si>
  <si>
    <t>Бюджетные ассигнования на 2022 год</t>
  </si>
  <si>
    <t>Кассовый план</t>
  </si>
  <si>
    <t>к КП</t>
  </si>
  <si>
    <t>Приложение 3</t>
  </si>
  <si>
    <t>по источникам финансирования за январь-февраль 2022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</si>
</sst>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2" fillId="0" borderId="1" xfId="426" applyNumberFormat="1" applyBorder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115" zoomScaleSheetLayoutView="115" workbookViewId="0">
      <selection activeCell="D11" sqref="D11"/>
    </sheetView>
  </sheetViews>
  <sheetFormatPr defaultRowHeight="15"/>
  <cols>
    <col min="1" max="1" width="17.28515625" customWidth="1"/>
    <col min="2" max="2" width="12.42578125" customWidth="1"/>
    <col min="3" max="3" width="12" style="57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48</v>
      </c>
    </row>
    <row r="2" spans="1:16" ht="15.75">
      <c r="A2" s="73" t="s">
        <v>0</v>
      </c>
      <c r="B2" s="73"/>
      <c r="C2" s="73"/>
      <c r="D2" s="73"/>
      <c r="E2" s="73"/>
      <c r="F2" s="73"/>
      <c r="G2" s="73"/>
      <c r="H2" s="1"/>
    </row>
    <row r="3" spans="1:16" ht="15.75">
      <c r="A3" s="73" t="s">
        <v>49</v>
      </c>
      <c r="B3" s="73"/>
      <c r="C3" s="73"/>
      <c r="D3" s="73"/>
      <c r="E3" s="73"/>
      <c r="F3" s="73"/>
      <c r="G3" s="73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2" t="s">
        <v>45</v>
      </c>
      <c r="M4" s="72" t="s">
        <v>44</v>
      </c>
      <c r="N4" s="72" t="s">
        <v>7</v>
      </c>
    </row>
    <row r="5" spans="1:16" ht="24.75" customHeight="1">
      <c r="A5" s="74" t="s">
        <v>2</v>
      </c>
      <c r="B5" s="72" t="s">
        <v>45</v>
      </c>
      <c r="C5" s="72" t="s">
        <v>46</v>
      </c>
      <c r="D5" s="72" t="s">
        <v>7</v>
      </c>
      <c r="E5" s="75" t="s">
        <v>8</v>
      </c>
      <c r="F5" s="76" t="s">
        <v>42</v>
      </c>
      <c r="G5" s="77"/>
      <c r="L5" s="72"/>
      <c r="M5" s="72"/>
      <c r="N5" s="72"/>
    </row>
    <row r="6" spans="1:16" ht="45.75" customHeight="1" thickBot="1">
      <c r="A6" s="74"/>
      <c r="B6" s="72"/>
      <c r="C6" s="72"/>
      <c r="D6" s="72"/>
      <c r="E6" s="75"/>
      <c r="F6" s="70" t="s">
        <v>47</v>
      </c>
      <c r="G6" s="20" t="s">
        <v>43</v>
      </c>
    </row>
    <row r="7" spans="1:16" ht="63">
      <c r="A7" s="40" t="s">
        <v>4</v>
      </c>
      <c r="B7" s="47">
        <f t="shared" ref="B7:C8" si="0">L7/1000</f>
        <v>6141110.9052300006</v>
      </c>
      <c r="C7" s="58">
        <f>M7/1000</f>
        <v>680081.7623099999</v>
      </c>
      <c r="D7" s="47">
        <f>N7/1000</f>
        <v>679244.63412000006</v>
      </c>
      <c r="E7" s="21">
        <f>C7-D7</f>
        <v>837.12818999984302</v>
      </c>
      <c r="F7" s="7">
        <f>D7/C7*100</f>
        <v>99.876907713690727</v>
      </c>
      <c r="G7" s="8">
        <f>D7/B7*100</f>
        <v>11.060615002760004</v>
      </c>
      <c r="I7" s="50">
        <v>5205439636.5900002</v>
      </c>
      <c r="J7" s="53"/>
      <c r="K7" s="68">
        <v>158592612.22</v>
      </c>
      <c r="L7" s="71">
        <v>6141110905.2300005</v>
      </c>
      <c r="M7" s="71">
        <v>680081762.30999994</v>
      </c>
      <c r="N7" s="71">
        <v>679244634.12</v>
      </c>
      <c r="P7" s="66">
        <f>M7-N7</f>
        <v>837128.18999993801</v>
      </c>
    </row>
    <row r="8" spans="1:16" ht="63.75" thickBot="1">
      <c r="A8" s="40" t="s">
        <v>5</v>
      </c>
      <c r="B8" s="47">
        <f t="shared" si="0"/>
        <v>11100782.243230002</v>
      </c>
      <c r="C8" s="67">
        <f t="shared" si="0"/>
        <v>1160140.3896799998</v>
      </c>
      <c r="D8" s="21">
        <v>1135549</v>
      </c>
      <c r="E8" s="21">
        <f>C8-D8</f>
        <v>24591.389679999789</v>
      </c>
      <c r="F8" s="7">
        <f>D8/C8*100</f>
        <v>97.880309150620747</v>
      </c>
      <c r="G8" s="8">
        <f>D8/B8*100</f>
        <v>10.229450277637268</v>
      </c>
      <c r="I8" s="51">
        <v>8855884485.0599995</v>
      </c>
      <c r="J8" s="54"/>
      <c r="K8" s="69">
        <v>416128931.18000001</v>
      </c>
      <c r="L8" s="71">
        <v>11100782243.230001</v>
      </c>
      <c r="M8" s="71">
        <v>1160140389.6799998</v>
      </c>
      <c r="N8" s="71">
        <v>1135549631.95</v>
      </c>
      <c r="P8" s="66">
        <f>M8-N8</f>
        <v>24590757.729999781</v>
      </c>
    </row>
    <row r="9" spans="1:16" ht="15.75">
      <c r="A9" s="30" t="s">
        <v>6</v>
      </c>
      <c r="B9" s="46">
        <f>B7+B8</f>
        <v>17241893.148460001</v>
      </c>
      <c r="C9" s="31">
        <f>C7+C8</f>
        <v>1840222.1519899997</v>
      </c>
      <c r="D9" s="31">
        <f>D7+D8</f>
        <v>1814793.6341200001</v>
      </c>
      <c r="E9" s="31">
        <f>E7+E8+0.1</f>
        <v>25428.617869999631</v>
      </c>
      <c r="F9" s="9">
        <f>D9/C9*100</f>
        <v>98.6181821666204</v>
      </c>
      <c r="G9" s="56">
        <f>D9/B9*100</f>
        <v>10.525489390833469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9"/>
      <c r="D11" s="14"/>
      <c r="E11" s="13"/>
      <c r="F11" s="15"/>
      <c r="G11" s="16"/>
      <c r="H11" s="10"/>
      <c r="L11" s="65">
        <f>L7+L8</f>
        <v>17241893148.460003</v>
      </c>
      <c r="M11" s="65">
        <f>M7+M8</f>
        <v>1840222151.9899998</v>
      </c>
      <c r="N11" s="65">
        <f>N7+N8</f>
        <v>1814794266.0700002</v>
      </c>
      <c r="P11" s="65">
        <f>M11-N11</f>
        <v>25427885.919999599</v>
      </c>
    </row>
    <row r="12" spans="1:16" s="11" customFormat="1" ht="15.75">
      <c r="A12" s="22"/>
      <c r="B12" s="35"/>
      <c r="C12" s="60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3"/>
    </row>
    <row r="13" spans="1:16" s="11" customFormat="1" ht="15.75">
      <c r="A13" s="22"/>
      <c r="B13" s="35"/>
      <c r="C13" s="60"/>
      <c r="D13" s="14"/>
      <c r="E13" s="17"/>
      <c r="F13" s="15"/>
      <c r="G13" s="16"/>
    </row>
    <row r="14" spans="1:16" s="11" customFormat="1" ht="15.75">
      <c r="A14" s="22"/>
      <c r="B14" s="35"/>
      <c r="C14" s="60"/>
      <c r="D14" s="14"/>
      <c r="E14" s="17"/>
      <c r="F14" s="15"/>
      <c r="G14" s="16"/>
    </row>
    <row r="15" spans="1:16" ht="15.75">
      <c r="A15" s="22"/>
      <c r="B15" s="27"/>
      <c r="C15" s="59"/>
      <c r="D15" s="62"/>
      <c r="E15" s="12"/>
      <c r="F15" s="12"/>
      <c r="G15" s="18"/>
    </row>
    <row r="16" spans="1:16" ht="18.75">
      <c r="A16" s="22"/>
      <c r="B16" s="27"/>
      <c r="C16" s="61"/>
      <c r="D16" s="12"/>
      <c r="E16" s="12"/>
      <c r="F16" s="12"/>
      <c r="G16" s="29"/>
      <c r="L16" s="25"/>
    </row>
    <row r="17" spans="14:14">
      <c r="N17" s="64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16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21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18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22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30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33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34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35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38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39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Ноябрь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Ноябрь!Область_печати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2022-02-09T08:54:05Z</cp:lastPrinted>
  <dcterms:created xsi:type="dcterms:W3CDTF">2015-07-08T13:16:40Z</dcterms:created>
  <dcterms:modified xsi:type="dcterms:W3CDTF">2022-03-14T09:34:35Z</dcterms:modified>
</cp:coreProperties>
</file>